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740"/>
  </bookViews>
  <sheets>
    <sheet name="Sheet1" sheetId="1" r:id="rId1"/>
    <sheet name="Sheet3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3"/>
  <c r="F26"/>
  <c r="E26"/>
  <c r="D26"/>
  <c r="G21"/>
  <c r="F21"/>
  <c r="E21"/>
  <c r="D21"/>
  <c r="G10"/>
  <c r="F10"/>
  <c r="E10"/>
  <c r="D10"/>
  <c r="G5"/>
  <c r="F5"/>
  <c r="E5"/>
  <c r="D5"/>
  <c r="H32" i="1" l="1"/>
  <c r="H22"/>
  <c r="H7"/>
  <c r="I10"/>
  <c r="I7"/>
  <c r="T36"/>
  <c r="U33"/>
  <c r="T33"/>
  <c r="S33"/>
  <c r="U32"/>
  <c r="T32"/>
  <c r="S32"/>
  <c r="U31"/>
  <c r="T31"/>
  <c r="S31"/>
  <c r="R31"/>
  <c r="T27"/>
  <c r="T24"/>
  <c r="S24"/>
  <c r="U23"/>
  <c r="T23"/>
  <c r="S23"/>
  <c r="R23"/>
  <c r="U22"/>
  <c r="T22"/>
  <c r="S22"/>
  <c r="T21"/>
  <c r="S21"/>
  <c r="R21"/>
  <c r="T20"/>
  <c r="S20"/>
  <c r="R20"/>
  <c r="U17"/>
  <c r="T17"/>
  <c r="S17"/>
  <c r="R17"/>
  <c r="U16"/>
  <c r="T16"/>
  <c r="S16"/>
  <c r="R16"/>
  <c r="U15"/>
  <c r="T15"/>
  <c r="S15"/>
  <c r="R15"/>
  <c r="U11"/>
  <c r="T11"/>
  <c r="U10"/>
  <c r="T10"/>
  <c r="R10"/>
  <c r="U9"/>
  <c r="T9"/>
  <c r="S9"/>
  <c r="R9"/>
  <c r="U8"/>
  <c r="T8"/>
  <c r="S8"/>
  <c r="R8"/>
  <c r="P8"/>
  <c r="O8"/>
  <c r="N8"/>
  <c r="M8"/>
  <c r="U7"/>
  <c r="T7"/>
  <c r="T6"/>
  <c r="S6"/>
  <c r="R6"/>
  <c r="U6"/>
  <c r="O36"/>
  <c r="P33"/>
  <c r="O33"/>
  <c r="N33"/>
  <c r="O27"/>
  <c r="O24"/>
  <c r="N24"/>
  <c r="J36"/>
  <c r="K33"/>
  <c r="J33"/>
  <c r="I33"/>
  <c r="H33"/>
  <c r="M33" s="1"/>
  <c r="R33" s="1"/>
  <c r="J27"/>
  <c r="K24"/>
  <c r="P24" s="1"/>
  <c r="U24" s="1"/>
  <c r="J24"/>
  <c r="I24"/>
  <c r="H24"/>
  <c r="H27" s="1"/>
  <c r="M27" s="1"/>
  <c r="R27" s="1"/>
  <c r="P17"/>
  <c r="O17"/>
  <c r="N17"/>
  <c r="M17"/>
  <c r="P11"/>
  <c r="O11"/>
  <c r="K17"/>
  <c r="J17"/>
  <c r="I17"/>
  <c r="H17"/>
  <c r="K11"/>
  <c r="J11"/>
  <c r="I11"/>
  <c r="I27" s="1"/>
  <c r="H11"/>
  <c r="M11" s="1"/>
  <c r="R11" s="1"/>
  <c r="M32"/>
  <c r="R32" s="1"/>
  <c r="H31"/>
  <c r="H20"/>
  <c r="M31"/>
  <c r="P32"/>
  <c r="O32"/>
  <c r="N32"/>
  <c r="P31"/>
  <c r="O31"/>
  <c r="N31"/>
  <c r="P23"/>
  <c r="O23"/>
  <c r="N23"/>
  <c r="M23"/>
  <c r="P22"/>
  <c r="O22"/>
  <c r="N22"/>
  <c r="M22"/>
  <c r="R22" s="1"/>
  <c r="P21"/>
  <c r="U21" s="1"/>
  <c r="O21"/>
  <c r="N21"/>
  <c r="M21"/>
  <c r="P20"/>
  <c r="U20" s="1"/>
  <c r="O20"/>
  <c r="N20"/>
  <c r="M20"/>
  <c r="P16"/>
  <c r="O16"/>
  <c r="N16"/>
  <c r="M16"/>
  <c r="P15"/>
  <c r="O15"/>
  <c r="N15"/>
  <c r="M15"/>
  <c r="P10"/>
  <c r="O10"/>
  <c r="N10"/>
  <c r="S10" s="1"/>
  <c r="M10"/>
  <c r="P9"/>
  <c r="O9"/>
  <c r="N9"/>
  <c r="M9"/>
  <c r="P7"/>
  <c r="O7"/>
  <c r="N7"/>
  <c r="S7" s="1"/>
  <c r="M7"/>
  <c r="R7" s="1"/>
  <c r="P6"/>
  <c r="O6"/>
  <c r="N6"/>
  <c r="M6"/>
  <c r="I9"/>
  <c r="J10"/>
  <c r="J9"/>
  <c r="J6"/>
  <c r="K10"/>
  <c r="K6"/>
  <c r="C22"/>
  <c r="M24" l="1"/>
  <c r="R24" s="1"/>
  <c r="H36"/>
  <c r="M36" s="1"/>
  <c r="R36" s="1"/>
  <c r="N27"/>
  <c r="S27" s="1"/>
  <c r="I36"/>
  <c r="N36" s="1"/>
  <c r="S36" s="1"/>
  <c r="N11"/>
  <c r="S11" s="1"/>
  <c r="K27"/>
  <c r="F6"/>
  <c r="E6"/>
  <c r="C8"/>
  <c r="C7"/>
  <c r="C6"/>
  <c r="P27" l="1"/>
  <c r="U27" s="1"/>
  <c r="K36"/>
  <c r="P36" s="1"/>
  <c r="U36" s="1"/>
  <c r="D33"/>
  <c r="E33"/>
  <c r="F33"/>
  <c r="C33"/>
  <c r="D24"/>
  <c r="E24"/>
  <c r="F24"/>
  <c r="C24"/>
  <c r="F17"/>
  <c r="E17"/>
  <c r="D17"/>
  <c r="C17"/>
  <c r="F11"/>
  <c r="E11"/>
  <c r="D11"/>
  <c r="C11"/>
  <c r="D27" l="1"/>
  <c r="C27"/>
  <c r="D36"/>
  <c r="F27"/>
  <c r="F36" s="1"/>
  <c r="E27"/>
  <c r="C36"/>
  <c r="C18" l="1"/>
  <c r="D12"/>
  <c r="C25"/>
  <c r="C34"/>
  <c r="C28"/>
  <c r="F34"/>
  <c r="F25"/>
  <c r="F12"/>
  <c r="F18"/>
  <c r="D25"/>
  <c r="E36"/>
  <c r="F28"/>
  <c r="D28"/>
  <c r="D18"/>
  <c r="D34"/>
  <c r="C12"/>
  <c r="E18" l="1"/>
  <c r="E34"/>
  <c r="E25"/>
  <c r="E12"/>
  <c r="E28"/>
</calcChain>
</file>

<file path=xl/sharedStrings.xml><?xml version="1.0" encoding="utf-8"?>
<sst xmlns="http://schemas.openxmlformats.org/spreadsheetml/2006/main" count="45" uniqueCount="39">
  <si>
    <t>Particulars</t>
  </si>
  <si>
    <t>April to December 2024</t>
  </si>
  <si>
    <t>Fiscal 2024</t>
  </si>
  <si>
    <t>Fiscal 2023</t>
  </si>
  <si>
    <t>Fiscal 2022</t>
  </si>
  <si>
    <t>Sales of Goods</t>
  </si>
  <si>
    <t>Sale of Billet</t>
  </si>
  <si>
    <t>Sale of TMT</t>
  </si>
  <si>
    <t>Ship Recycling</t>
  </si>
  <si>
    <t>Revenue from Sale of Property</t>
  </si>
  <si>
    <t>Scrap &amp; Others</t>
  </si>
  <si>
    <t>Total Revenue from Sales of Goods (A)</t>
  </si>
  <si>
    <t>As % of Total Income</t>
  </si>
  <si>
    <t>Sales of Services</t>
  </si>
  <si>
    <t>Rent Income</t>
  </si>
  <si>
    <t>Commission Income</t>
  </si>
  <si>
    <t>Sales of Services (B)</t>
  </si>
  <si>
    <t>Other Operating Income</t>
  </si>
  <si>
    <t>Foreign Exchange Difference (Import)</t>
  </si>
  <si>
    <t>Foreign Exchange Difference (Export)</t>
  </si>
  <si>
    <t>Scrap Sales</t>
  </si>
  <si>
    <t>Currency Derivative Profits</t>
  </si>
  <si>
    <t>Other Operating Income (C)</t>
  </si>
  <si>
    <t>Revenue from Operations (D) = (A+ B + C)</t>
  </si>
  <si>
    <t>Other Income</t>
  </si>
  <si>
    <t>Interest Income</t>
  </si>
  <si>
    <t>Other Non-Operating Income</t>
  </si>
  <si>
    <t>Other Income (E)</t>
  </si>
  <si>
    <t>Total Income (F) = (D + E)</t>
  </si>
  <si>
    <t>Note that numbers must match the restated financials</t>
  </si>
  <si>
    <t>All figures in Rs lakhs</t>
  </si>
  <si>
    <t>2021-22</t>
  </si>
  <si>
    <t>2022-23</t>
  </si>
  <si>
    <t>2023-24</t>
  </si>
  <si>
    <t>2024-25 DEC</t>
  </si>
  <si>
    <t>rev from operation</t>
  </si>
  <si>
    <t>total revenue</t>
  </si>
  <si>
    <t>rev sale of property</t>
  </si>
  <si>
    <t>rent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</si>
</sst>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0.000%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/>
    <xf numFmtId="4" fontId="6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3" fontId="0" fillId="0" borderId="0" xfId="1" applyFont="1" applyFill="1"/>
    <xf numFmtId="4" fontId="2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3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164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113"/>
  <sheetViews>
    <sheetView tabSelected="1" zoomScale="145" zoomScaleNormal="145" workbookViewId="0"/>
  </sheetViews>
  <sheetFormatPr defaultRowHeight="15"/>
  <cols>
    <col min="2" max="2" width="34.42578125" bestFit="1" customWidth="1"/>
    <col min="3" max="3" width="10" customWidth="1"/>
    <col min="4" max="4" width="11" customWidth="1"/>
    <col min="5" max="5" width="10.140625" customWidth="1"/>
    <col min="6" max="6" width="12" customWidth="1"/>
    <col min="8" max="8" width="17.28515625" customWidth="1"/>
    <col min="9" max="11" width="21.42578125" bestFit="1" customWidth="1"/>
    <col min="13" max="14" width="9.28515625" bestFit="1" customWidth="1"/>
  </cols>
  <sheetData>
    <row r="1" spans="2:23"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2:23">
      <c r="B2" s="11" t="s">
        <v>29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2:23">
      <c r="B3" s="12"/>
      <c r="E3" s="12" t="s">
        <v>30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2:23" ht="38.25">
      <c r="B4" s="1" t="s">
        <v>0</v>
      </c>
      <c r="C4" s="2" t="s">
        <v>1</v>
      </c>
      <c r="D4" s="1" t="s">
        <v>2</v>
      </c>
      <c r="E4" s="1" t="s">
        <v>3</v>
      </c>
      <c r="F4" s="1" t="s">
        <v>4</v>
      </c>
      <c r="G4" s="21"/>
      <c r="H4" s="21" t="s">
        <v>34</v>
      </c>
      <c r="I4" s="21" t="s">
        <v>33</v>
      </c>
      <c r="J4" s="21" t="s">
        <v>32</v>
      </c>
      <c r="K4" s="21" t="s">
        <v>31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2:23">
      <c r="B5" s="3" t="s">
        <v>5</v>
      </c>
      <c r="C5" s="4"/>
      <c r="D5" s="4"/>
      <c r="E5" s="4"/>
      <c r="F5" s="4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2:23">
      <c r="B6" s="5" t="s">
        <v>6</v>
      </c>
      <c r="C6" s="14">
        <f>2911.68031</f>
        <v>2911.6803100000002</v>
      </c>
      <c r="D6" s="6">
        <v>13303.738600000001</v>
      </c>
      <c r="E6" s="6">
        <f>39995.42581+1236.48101</f>
        <v>41231.906820000004</v>
      </c>
      <c r="F6" s="6">
        <f>11929.3855+422.74576</f>
        <v>12352.13126</v>
      </c>
      <c r="G6" s="21"/>
      <c r="H6" s="21">
        <v>291168031</v>
      </c>
      <c r="I6" s="21">
        <v>1330373860</v>
      </c>
      <c r="J6" s="21">
        <f>3999542581+123648101</f>
        <v>4123190682</v>
      </c>
      <c r="K6" s="21">
        <f>1192938550+42274576</f>
        <v>1235213126</v>
      </c>
      <c r="L6" s="21"/>
      <c r="M6" s="21">
        <f t="shared" ref="M6:M11" si="0">H6/100000</f>
        <v>2911.6803100000002</v>
      </c>
      <c r="N6" s="21">
        <f t="shared" ref="N6:P6" si="1">I6/100000</f>
        <v>13303.738600000001</v>
      </c>
      <c r="O6" s="21">
        <f t="shared" si="1"/>
        <v>41231.906819999997</v>
      </c>
      <c r="P6" s="21">
        <f t="shared" si="1"/>
        <v>12352.13126</v>
      </c>
      <c r="Q6" s="21"/>
      <c r="R6" s="22">
        <f t="shared" ref="R6:T6" si="2">M6-C6</f>
        <v>0</v>
      </c>
      <c r="S6" s="22">
        <f t="shared" si="2"/>
        <v>0</v>
      </c>
      <c r="T6" s="22">
        <f t="shared" si="2"/>
        <v>0</v>
      </c>
      <c r="U6" s="22">
        <f>P6-F6</f>
        <v>0</v>
      </c>
      <c r="V6" s="21"/>
      <c r="W6" s="21"/>
    </row>
    <row r="7" spans="2:23">
      <c r="B7" s="5" t="s">
        <v>7</v>
      </c>
      <c r="C7" s="14">
        <f>26255.63415+390.42385</f>
        <v>26646.058000000001</v>
      </c>
      <c r="D7" s="6">
        <v>28714.967990000001</v>
      </c>
      <c r="E7" s="6">
        <v>4800.2434999999996</v>
      </c>
      <c r="F7" s="6">
        <v>0</v>
      </c>
      <c r="G7" s="21"/>
      <c r="H7" s="20">
        <f>2625563415+39042385</f>
        <v>2664605800</v>
      </c>
      <c r="I7" s="19">
        <f>2871496799</f>
        <v>2871496799</v>
      </c>
      <c r="J7" s="21">
        <v>480024350</v>
      </c>
      <c r="K7" s="21"/>
      <c r="L7" s="21"/>
      <c r="M7" s="21">
        <f t="shared" si="0"/>
        <v>26646.058000000001</v>
      </c>
      <c r="N7" s="21">
        <f t="shared" ref="N7" si="3">I7/100000</f>
        <v>28714.967990000001</v>
      </c>
      <c r="O7" s="21">
        <f t="shared" ref="O7" si="4">J7/100000</f>
        <v>4800.2434999999996</v>
      </c>
      <c r="P7" s="21">
        <f t="shared" ref="P7" si="5">K7/100000</f>
        <v>0</v>
      </c>
      <c r="Q7" s="21"/>
      <c r="R7" s="22">
        <f t="shared" ref="R7" si="6">M7-C7</f>
        <v>0</v>
      </c>
      <c r="S7" s="22">
        <f t="shared" ref="S7" si="7">N7-D7</f>
        <v>0</v>
      </c>
      <c r="T7" s="22">
        <f t="shared" ref="T7" si="8">O7-E7</f>
        <v>0</v>
      </c>
      <c r="U7" s="22">
        <f>P7-F7</f>
        <v>0</v>
      </c>
      <c r="V7" s="21"/>
      <c r="W7" s="21"/>
    </row>
    <row r="8" spans="2:23">
      <c r="B8" s="5" t="s">
        <v>8</v>
      </c>
      <c r="C8" s="14">
        <f>4225.93153+1069.4036075</f>
        <v>5295.3351375000002</v>
      </c>
      <c r="D8" s="6">
        <v>0</v>
      </c>
      <c r="E8" s="6">
        <v>0</v>
      </c>
      <c r="F8" s="6">
        <v>0</v>
      </c>
      <c r="G8" s="21"/>
      <c r="H8" s="20">
        <v>529533514</v>
      </c>
      <c r="I8" s="21"/>
      <c r="J8" s="21"/>
      <c r="K8" s="21"/>
      <c r="L8" s="21"/>
      <c r="M8" s="21">
        <f t="shared" si="0"/>
        <v>5295.3351400000001</v>
      </c>
      <c r="N8" s="21">
        <f t="shared" ref="N8" si="9">I8/100000</f>
        <v>0</v>
      </c>
      <c r="O8" s="21">
        <f t="shared" ref="O8" si="10">J8/100000</f>
        <v>0</v>
      </c>
      <c r="P8" s="21">
        <f t="shared" ref="P8" si="11">K8/100000</f>
        <v>0</v>
      </c>
      <c r="Q8" s="21"/>
      <c r="R8" s="22">
        <f t="shared" ref="R8:R11" si="12">M8-C8</f>
        <v>2.4999999368446879E-6</v>
      </c>
      <c r="S8" s="22">
        <f t="shared" ref="S8:S11" si="13">N8-D8</f>
        <v>0</v>
      </c>
      <c r="T8" s="22">
        <f t="shared" ref="T8:T11" si="14">O8-E8</f>
        <v>0</v>
      </c>
      <c r="U8" s="22">
        <f t="shared" ref="U8:U11" si="15">P8-F8</f>
        <v>0</v>
      </c>
      <c r="V8" s="21"/>
      <c r="W8" s="21"/>
    </row>
    <row r="9" spans="2:23">
      <c r="B9" s="5" t="s">
        <v>9</v>
      </c>
      <c r="C9" s="14">
        <v>13.07475</v>
      </c>
      <c r="D9" s="6">
        <v>254.88</v>
      </c>
      <c r="E9" s="6">
        <v>263.79000000000002</v>
      </c>
      <c r="F9" s="6">
        <v>746.39</v>
      </c>
      <c r="G9" s="21"/>
      <c r="H9" s="20">
        <v>1307475</v>
      </c>
      <c r="I9" s="21">
        <f>23270175+2217500</f>
        <v>25487675</v>
      </c>
      <c r="J9" s="21">
        <f>22579469+3800000</f>
        <v>26379469</v>
      </c>
      <c r="K9" s="21">
        <v>74639250</v>
      </c>
      <c r="L9" s="21"/>
      <c r="M9" s="21">
        <f t="shared" si="0"/>
        <v>13.07475</v>
      </c>
      <c r="N9" s="21">
        <f t="shared" ref="N9" si="16">I9/100000</f>
        <v>254.87674999999999</v>
      </c>
      <c r="O9" s="21">
        <f t="shared" ref="O9" si="17">J9/100000</f>
        <v>263.79469</v>
      </c>
      <c r="P9" s="21">
        <f t="shared" ref="P9" si="18">K9/100000</f>
        <v>746.39250000000004</v>
      </c>
      <c r="Q9" s="21"/>
      <c r="R9" s="22">
        <f t="shared" si="12"/>
        <v>0</v>
      </c>
      <c r="S9" s="22">
        <f t="shared" si="13"/>
        <v>-3.2500000000084128E-3</v>
      </c>
      <c r="T9" s="22">
        <f t="shared" si="14"/>
        <v>4.6899999999823194E-3</v>
      </c>
      <c r="U9" s="22">
        <f t="shared" si="15"/>
        <v>2.5000000000545697E-3</v>
      </c>
      <c r="V9" s="21"/>
      <c r="W9" s="21"/>
    </row>
    <row r="10" spans="2:23">
      <c r="B10" s="5" t="s">
        <v>10</v>
      </c>
      <c r="C10" s="6">
        <v>0</v>
      </c>
      <c r="D10" s="6">
        <v>2136.0500000000002</v>
      </c>
      <c r="E10" s="6">
        <v>3873.02</v>
      </c>
      <c r="F10" s="6">
        <v>1208.94</v>
      </c>
      <c r="G10" s="21"/>
      <c r="H10" s="21"/>
      <c r="I10" s="19">
        <f>630000+94821068-231031+63755418+4247760+132314621-84580752+2647600</f>
        <v>213604684</v>
      </c>
      <c r="J10" s="21">
        <f>767010240-379708804</f>
        <v>387301436</v>
      </c>
      <c r="K10" s="21">
        <f>4892716+116000000+1000</f>
        <v>120893716</v>
      </c>
      <c r="L10" s="21"/>
      <c r="M10" s="21">
        <f t="shared" si="0"/>
        <v>0</v>
      </c>
      <c r="N10" s="21">
        <f t="shared" ref="N10" si="19">I10/100000</f>
        <v>2136.04684</v>
      </c>
      <c r="O10" s="21">
        <f t="shared" ref="O10" si="20">J10/100000</f>
        <v>3873.0143600000001</v>
      </c>
      <c r="P10" s="21">
        <f t="shared" ref="P10" si="21">K10/100000</f>
        <v>1208.9371599999999</v>
      </c>
      <c r="Q10" s="21"/>
      <c r="R10" s="22">
        <f t="shared" si="12"/>
        <v>0</v>
      </c>
      <c r="S10" s="22">
        <f t="shared" si="13"/>
        <v>-3.1600000002072193E-3</v>
      </c>
      <c r="T10" s="22">
        <f t="shared" si="14"/>
        <v>-5.6399999998575367E-3</v>
      </c>
      <c r="U10" s="22">
        <f t="shared" si="15"/>
        <v>-2.8400000001056469E-3</v>
      </c>
      <c r="V10" s="21"/>
      <c r="W10" s="21"/>
    </row>
    <row r="11" spans="2:23">
      <c r="B11" s="3" t="s">
        <v>11</v>
      </c>
      <c r="C11" s="10">
        <f>SUM(C6:C10)</f>
        <v>34866.148197499999</v>
      </c>
      <c r="D11" s="10">
        <f t="shared" ref="D11:F11" si="22">SUM(D6:D10)</f>
        <v>44409.636590000002</v>
      </c>
      <c r="E11" s="10">
        <f t="shared" si="22"/>
        <v>50168.960319999998</v>
      </c>
      <c r="F11" s="10">
        <f t="shared" si="22"/>
        <v>14307.46126</v>
      </c>
      <c r="G11" s="21"/>
      <c r="H11" s="23">
        <f>SUM(H6:H10)</f>
        <v>3486614820</v>
      </c>
      <c r="I11" s="23">
        <f t="shared" ref="I11:K11" si="23">SUM(I6:I10)</f>
        <v>4440963018</v>
      </c>
      <c r="J11" s="23">
        <f t="shared" si="23"/>
        <v>5016895937</v>
      </c>
      <c r="K11" s="23">
        <f t="shared" si="23"/>
        <v>1430746092</v>
      </c>
      <c r="L11" s="21"/>
      <c r="M11" s="21">
        <f t="shared" si="0"/>
        <v>34866.148200000003</v>
      </c>
      <c r="N11" s="21">
        <f t="shared" ref="N11" si="24">I11/100000</f>
        <v>44409.63018</v>
      </c>
      <c r="O11" s="21">
        <f t="shared" ref="O11" si="25">J11/100000</f>
        <v>50168.959369999997</v>
      </c>
      <c r="P11" s="21">
        <f t="shared" ref="P11" si="26">K11/100000</f>
        <v>14307.46092</v>
      </c>
      <c r="Q11" s="21"/>
      <c r="R11" s="22">
        <f t="shared" si="12"/>
        <v>2.5000044843181968E-6</v>
      </c>
      <c r="S11" s="22">
        <f t="shared" si="13"/>
        <v>-6.4100000017788261E-3</v>
      </c>
      <c r="T11" s="22">
        <f t="shared" si="14"/>
        <v>-9.5000000146683306E-4</v>
      </c>
      <c r="U11" s="22">
        <f t="shared" si="15"/>
        <v>-3.4000000050582457E-4</v>
      </c>
      <c r="V11" s="21"/>
      <c r="W11" s="21"/>
    </row>
    <row r="12" spans="2:23">
      <c r="B12" s="8" t="s">
        <v>12</v>
      </c>
      <c r="C12" s="9">
        <f>+C11/C$36</f>
        <v>0.91449414767664705</v>
      </c>
      <c r="D12" s="9">
        <f>+D11/D$36</f>
        <v>0.93339319794840903</v>
      </c>
      <c r="E12" s="9">
        <f>+E11/E$36</f>
        <v>0.96365775488956595</v>
      </c>
      <c r="F12" s="9">
        <f>+F11/F$36</f>
        <v>0.9228405136172102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1"/>
      <c r="W12" s="21"/>
    </row>
    <row r="13" spans="2:23">
      <c r="B13" s="4"/>
      <c r="C13" s="4"/>
      <c r="D13" s="4"/>
      <c r="E13" s="4"/>
      <c r="F13" s="4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1"/>
      <c r="W13" s="21"/>
    </row>
    <row r="14" spans="2:23">
      <c r="B14" s="3" t="s">
        <v>13</v>
      </c>
      <c r="C14" s="4"/>
      <c r="D14" s="4"/>
      <c r="E14" s="4"/>
      <c r="F14" s="4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  <c r="S14" s="22"/>
      <c r="T14" s="22"/>
      <c r="U14" s="22"/>
      <c r="V14" s="21"/>
      <c r="W14" s="21"/>
    </row>
    <row r="15" spans="2:23">
      <c r="B15" s="5" t="s">
        <v>14</v>
      </c>
      <c r="C15" s="6">
        <v>239.02752000000001</v>
      </c>
      <c r="D15" s="6">
        <v>582.77979000000005</v>
      </c>
      <c r="E15" s="6">
        <v>479.92424</v>
      </c>
      <c r="F15" s="6">
        <v>295.28100000000001</v>
      </c>
      <c r="G15" s="21"/>
      <c r="H15" s="20">
        <v>23902752</v>
      </c>
      <c r="I15" s="19">
        <v>58277979</v>
      </c>
      <c r="J15" s="21">
        <v>47992424</v>
      </c>
      <c r="K15" s="21">
        <v>29528100</v>
      </c>
      <c r="L15" s="21"/>
      <c r="M15" s="21">
        <f>H15/100000</f>
        <v>239.02752000000001</v>
      </c>
      <c r="N15" s="21">
        <f t="shared" ref="N15" si="27">I15/100000</f>
        <v>582.77979000000005</v>
      </c>
      <c r="O15" s="21">
        <f t="shared" ref="O15" si="28">J15/100000</f>
        <v>479.92424</v>
      </c>
      <c r="P15" s="21">
        <f t="shared" ref="P15" si="29">K15/100000</f>
        <v>295.28100000000001</v>
      </c>
      <c r="Q15" s="21"/>
      <c r="R15" s="22">
        <f t="shared" ref="R15:R17" si="30">M15-C15</f>
        <v>0</v>
      </c>
      <c r="S15" s="22">
        <f t="shared" ref="S15:S17" si="31">N15-D15</f>
        <v>0</v>
      </c>
      <c r="T15" s="22">
        <f t="shared" ref="T15:T17" si="32">O15-E15</f>
        <v>0</v>
      </c>
      <c r="U15" s="22">
        <f t="shared" ref="U15:U17" si="33">P15-F15</f>
        <v>0</v>
      </c>
      <c r="V15" s="21"/>
      <c r="W15" s="21"/>
    </row>
    <row r="16" spans="2:23">
      <c r="B16" s="5" t="s">
        <v>15</v>
      </c>
      <c r="C16" s="6">
        <v>0</v>
      </c>
      <c r="D16" s="6">
        <v>0.53</v>
      </c>
      <c r="E16" s="6">
        <v>15.93</v>
      </c>
      <c r="F16" s="6">
        <v>264.01598999999999</v>
      </c>
      <c r="G16" s="21"/>
      <c r="H16" s="21"/>
      <c r="I16" s="19">
        <v>53500</v>
      </c>
      <c r="J16" s="21">
        <v>1592800</v>
      </c>
      <c r="K16" s="21">
        <v>26401599</v>
      </c>
      <c r="L16" s="21"/>
      <c r="M16" s="21">
        <f>H16/100000</f>
        <v>0</v>
      </c>
      <c r="N16" s="21">
        <f t="shared" ref="N16:N17" si="34">I16/100000</f>
        <v>0.53500000000000003</v>
      </c>
      <c r="O16" s="21">
        <f t="shared" ref="O16:O17" si="35">J16/100000</f>
        <v>15.928000000000001</v>
      </c>
      <c r="P16" s="21">
        <f t="shared" ref="P16:P17" si="36">K16/100000</f>
        <v>264.01598999999999</v>
      </c>
      <c r="Q16" s="21"/>
      <c r="R16" s="22">
        <f t="shared" si="30"/>
        <v>0</v>
      </c>
      <c r="S16" s="22">
        <f t="shared" si="31"/>
        <v>5.0000000000000044E-3</v>
      </c>
      <c r="T16" s="22">
        <f t="shared" si="32"/>
        <v>-1.9999999999988916E-3</v>
      </c>
      <c r="U16" s="22">
        <f t="shared" si="33"/>
        <v>0</v>
      </c>
      <c r="V16" s="21"/>
      <c r="W16" s="21"/>
    </row>
    <row r="17" spans="2:23">
      <c r="B17" s="3" t="s">
        <v>16</v>
      </c>
      <c r="C17" s="10">
        <f>SUM(C15:C16)</f>
        <v>239.02752000000001</v>
      </c>
      <c r="D17" s="10">
        <f t="shared" ref="D17:F17" si="37">SUM(D15:D16)</f>
        <v>583.30979000000002</v>
      </c>
      <c r="E17" s="10">
        <f t="shared" si="37"/>
        <v>495.85424</v>
      </c>
      <c r="F17" s="10">
        <f t="shared" si="37"/>
        <v>559.29699000000005</v>
      </c>
      <c r="G17" s="21"/>
      <c r="H17" s="24">
        <f>SUM(H15:H16)</f>
        <v>23902752</v>
      </c>
      <c r="I17" s="24">
        <f t="shared" ref="I17:K17" si="38">SUM(I15:I16)</f>
        <v>58331479</v>
      </c>
      <c r="J17" s="24">
        <f t="shared" si="38"/>
        <v>49585224</v>
      </c>
      <c r="K17" s="24">
        <f t="shared" si="38"/>
        <v>55929699</v>
      </c>
      <c r="L17" s="21"/>
      <c r="M17" s="21">
        <f>H17/100000</f>
        <v>239.02752000000001</v>
      </c>
      <c r="N17" s="21">
        <f t="shared" si="34"/>
        <v>583.31479000000002</v>
      </c>
      <c r="O17" s="21">
        <f t="shared" si="35"/>
        <v>495.85223999999999</v>
      </c>
      <c r="P17" s="21">
        <f t="shared" si="36"/>
        <v>559.29699000000005</v>
      </c>
      <c r="Q17" s="21"/>
      <c r="R17" s="22">
        <f t="shared" si="30"/>
        <v>0</v>
      </c>
      <c r="S17" s="22">
        <f t="shared" si="31"/>
        <v>4.9999999999954525E-3</v>
      </c>
      <c r="T17" s="22">
        <f t="shared" si="32"/>
        <v>-2.0000000000095497E-3</v>
      </c>
      <c r="U17" s="22">
        <f t="shared" si="33"/>
        <v>0</v>
      </c>
      <c r="V17" s="21"/>
      <c r="W17" s="21"/>
    </row>
    <row r="18" spans="2:23">
      <c r="B18" s="8" t="s">
        <v>12</v>
      </c>
      <c r="C18" s="9">
        <f>+C17/C$36</f>
        <v>6.2693839002650768E-3</v>
      </c>
      <c r="D18" s="9">
        <f>+D17/D$36</f>
        <v>1.2259892944165948E-2</v>
      </c>
      <c r="E18" s="9">
        <f>+E17/E$36</f>
        <v>9.5244904543174726E-3</v>
      </c>
      <c r="F18" s="9">
        <f>+F17/F$36</f>
        <v>3.6075017932018477E-2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  <c r="S18" s="22"/>
      <c r="T18" s="22"/>
      <c r="U18" s="22"/>
      <c r="V18" s="21"/>
      <c r="W18" s="21"/>
    </row>
    <row r="19" spans="2:23">
      <c r="B19" s="3" t="s">
        <v>17</v>
      </c>
      <c r="C19" s="7"/>
      <c r="D19" s="7"/>
      <c r="E19" s="7"/>
      <c r="F19" s="7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2"/>
      <c r="S19" s="22"/>
      <c r="T19" s="22"/>
      <c r="U19" s="22"/>
      <c r="V19" s="21"/>
      <c r="W19" s="21"/>
    </row>
    <row r="20" spans="2:23">
      <c r="B20" s="5" t="s">
        <v>18</v>
      </c>
      <c r="C20" s="13">
        <v>24.38</v>
      </c>
      <c r="D20" s="6">
        <v>182.52</v>
      </c>
      <c r="E20" s="6">
        <v>109.31</v>
      </c>
      <c r="F20" s="6">
        <v>13.31</v>
      </c>
      <c r="G20" s="21"/>
      <c r="H20" s="20">
        <f>2160392+277800</f>
        <v>2438192</v>
      </c>
      <c r="I20" s="19">
        <v>18251666</v>
      </c>
      <c r="J20" s="21">
        <v>10931242</v>
      </c>
      <c r="K20" s="19">
        <v>1330506</v>
      </c>
      <c r="L20" s="21"/>
      <c r="M20" s="21">
        <f>H20/100000</f>
        <v>24.381920000000001</v>
      </c>
      <c r="N20" s="21">
        <f t="shared" ref="N20" si="39">I20/100000</f>
        <v>182.51666</v>
      </c>
      <c r="O20" s="21">
        <f t="shared" ref="O20" si="40">J20/100000</f>
        <v>109.31242</v>
      </c>
      <c r="P20" s="21">
        <f t="shared" ref="P20" si="41">K20/100000</f>
        <v>13.305059999999999</v>
      </c>
      <c r="Q20" s="21"/>
      <c r="R20" s="22">
        <f t="shared" ref="R20:R24" si="42">M20-C20</f>
        <v>1.9200000000019202E-3</v>
      </c>
      <c r="S20" s="22">
        <f t="shared" ref="S20:S24" si="43">N20-D20</f>
        <v>-3.3400000000085583E-3</v>
      </c>
      <c r="T20" s="22">
        <f t="shared" ref="T20:T24" si="44">O20-E20</f>
        <v>2.4200000000007549E-3</v>
      </c>
      <c r="U20" s="22">
        <f t="shared" ref="U20:U24" si="45">P20-F20</f>
        <v>-4.9400000000012767E-3</v>
      </c>
      <c r="V20" s="21"/>
      <c r="W20" s="21"/>
    </row>
    <row r="21" spans="2:23">
      <c r="B21" s="5" t="s">
        <v>19</v>
      </c>
      <c r="C21" s="6"/>
      <c r="D21" s="6">
        <v>0</v>
      </c>
      <c r="E21" s="6">
        <v>18.059999999999999</v>
      </c>
      <c r="F21" s="6">
        <v>5.03</v>
      </c>
      <c r="G21" s="21"/>
      <c r="H21" s="21"/>
      <c r="I21" s="21"/>
      <c r="J21" s="21">
        <v>1806376</v>
      </c>
      <c r="K21" s="21">
        <v>503319</v>
      </c>
      <c r="L21" s="21"/>
      <c r="M21" s="21">
        <f>H21/100000</f>
        <v>0</v>
      </c>
      <c r="N21" s="21">
        <f t="shared" ref="N21" si="46">I21/100000</f>
        <v>0</v>
      </c>
      <c r="O21" s="21">
        <f t="shared" ref="O21" si="47">J21/100000</f>
        <v>18.063759999999998</v>
      </c>
      <c r="P21" s="21">
        <f t="shared" ref="P21" si="48">K21/100000</f>
        <v>5.0331900000000003</v>
      </c>
      <c r="Q21" s="21"/>
      <c r="R21" s="22">
        <f t="shared" si="42"/>
        <v>0</v>
      </c>
      <c r="S21" s="22">
        <f t="shared" si="43"/>
        <v>0</v>
      </c>
      <c r="T21" s="22">
        <f t="shared" si="44"/>
        <v>3.7599999999997635E-3</v>
      </c>
      <c r="U21" s="22">
        <f t="shared" si="45"/>
        <v>3.1900000000000261E-3</v>
      </c>
      <c r="V21" s="21"/>
      <c r="W21" s="21"/>
    </row>
    <row r="22" spans="2:23">
      <c r="B22" s="5" t="s">
        <v>20</v>
      </c>
      <c r="C22" s="6">
        <f>1367.60834-24.38</f>
        <v>1343.2283399999999</v>
      </c>
      <c r="D22" s="6">
        <v>2098.84</v>
      </c>
      <c r="E22" s="6">
        <v>1050.48</v>
      </c>
      <c r="F22" s="6">
        <v>544.4</v>
      </c>
      <c r="G22" s="21"/>
      <c r="H22" s="20">
        <f>133373331+950000</f>
        <v>134323331</v>
      </c>
      <c r="I22" s="19">
        <v>209884128</v>
      </c>
      <c r="J22" s="21">
        <v>105048016</v>
      </c>
      <c r="K22" s="21">
        <v>54440502</v>
      </c>
      <c r="L22" s="21"/>
      <c r="M22" s="21">
        <f>H22/100000</f>
        <v>1343.2333100000001</v>
      </c>
      <c r="N22" s="21">
        <f t="shared" ref="N22:N23" si="49">I22/100000</f>
        <v>2098.8412800000001</v>
      </c>
      <c r="O22" s="21">
        <f t="shared" ref="O22:O23" si="50">J22/100000</f>
        <v>1050.4801600000001</v>
      </c>
      <c r="P22" s="21">
        <f t="shared" ref="P22:P23" si="51">K22/100000</f>
        <v>544.40502000000004</v>
      </c>
      <c r="Q22" s="21"/>
      <c r="R22" s="22">
        <f t="shared" si="42"/>
        <v>4.9700000001848821E-3</v>
      </c>
      <c r="S22" s="22">
        <f t="shared" si="43"/>
        <v>1.2799999999515421E-3</v>
      </c>
      <c r="T22" s="22">
        <f t="shared" si="44"/>
        <v>1.6000000005078618E-4</v>
      </c>
      <c r="U22" s="22">
        <f t="shared" si="45"/>
        <v>5.0200000000586442E-3</v>
      </c>
      <c r="V22" s="21"/>
      <c r="W22" s="21"/>
    </row>
    <row r="23" spans="2:23">
      <c r="B23" s="5" t="s">
        <v>21</v>
      </c>
      <c r="C23" s="6"/>
      <c r="D23" s="6">
        <v>0</v>
      </c>
      <c r="E23" s="6">
        <v>0</v>
      </c>
      <c r="F23" s="6">
        <v>0.5</v>
      </c>
      <c r="G23" s="21"/>
      <c r="H23" s="21"/>
      <c r="I23" s="21"/>
      <c r="J23" s="21"/>
      <c r="K23" s="21">
        <v>49573</v>
      </c>
      <c r="L23" s="21"/>
      <c r="M23" s="21">
        <f>H23/100000</f>
        <v>0</v>
      </c>
      <c r="N23" s="21">
        <f t="shared" si="49"/>
        <v>0</v>
      </c>
      <c r="O23" s="21">
        <f t="shared" si="50"/>
        <v>0</v>
      </c>
      <c r="P23" s="21">
        <f t="shared" si="51"/>
        <v>0.49573</v>
      </c>
      <c r="Q23" s="21"/>
      <c r="R23" s="22">
        <f t="shared" si="42"/>
        <v>0</v>
      </c>
      <c r="S23" s="22">
        <f t="shared" si="43"/>
        <v>0</v>
      </c>
      <c r="T23" s="22">
        <f t="shared" si="44"/>
        <v>0</v>
      </c>
      <c r="U23" s="22">
        <f t="shared" si="45"/>
        <v>-4.269999999999996E-3</v>
      </c>
      <c r="V23" s="21"/>
      <c r="W23" s="21"/>
    </row>
    <row r="24" spans="2:23">
      <c r="B24" s="3" t="s">
        <v>22</v>
      </c>
      <c r="C24" s="10">
        <f>SUM(C20:C23)</f>
        <v>1367.60834</v>
      </c>
      <c r="D24" s="10">
        <f t="shared" ref="D24:F24" si="52">SUM(D20:D23)</f>
        <v>2281.36</v>
      </c>
      <c r="E24" s="10">
        <f t="shared" si="52"/>
        <v>1177.8499999999999</v>
      </c>
      <c r="F24" s="10">
        <f t="shared" si="52"/>
        <v>563.24</v>
      </c>
      <c r="G24" s="21"/>
      <c r="H24" s="24">
        <f>SUM(H20:H23)</f>
        <v>136761523</v>
      </c>
      <c r="I24" s="24">
        <f t="shared" ref="I24:K24" si="53">SUM(I20:I23)</f>
        <v>228135794</v>
      </c>
      <c r="J24" s="24">
        <f t="shared" si="53"/>
        <v>117785634</v>
      </c>
      <c r="K24" s="24">
        <f t="shared" si="53"/>
        <v>56323900</v>
      </c>
      <c r="L24" s="21"/>
      <c r="M24" s="21">
        <f>H24/100000</f>
        <v>1367.6152300000001</v>
      </c>
      <c r="N24" s="21">
        <f t="shared" ref="N24" si="54">I24/100000</f>
        <v>2281.3579399999999</v>
      </c>
      <c r="O24" s="21">
        <f t="shared" ref="O24" si="55">J24/100000</f>
        <v>1177.85634</v>
      </c>
      <c r="P24" s="21">
        <f t="shared" ref="P24" si="56">K24/100000</f>
        <v>563.23900000000003</v>
      </c>
      <c r="Q24" s="21"/>
      <c r="R24" s="22">
        <f t="shared" si="42"/>
        <v>6.8900000001121953E-3</v>
      </c>
      <c r="S24" s="22">
        <f t="shared" si="43"/>
        <v>-2.0600000002559682E-3</v>
      </c>
      <c r="T24" s="22">
        <f t="shared" si="44"/>
        <v>6.3400000001365697E-3</v>
      </c>
      <c r="U24" s="22">
        <f t="shared" si="45"/>
        <v>-9.9999999997635314E-4</v>
      </c>
      <c r="V24" s="21"/>
      <c r="W24" s="21"/>
    </row>
    <row r="25" spans="2:23">
      <c r="B25" s="8" t="s">
        <v>12</v>
      </c>
      <c r="C25" s="9">
        <f>+C24/C$36</f>
        <v>3.5870604810124988E-2</v>
      </c>
      <c r="D25" s="9">
        <f t="shared" ref="D25" si="57">+D24/D$36</f>
        <v>4.7949185572733879E-2</v>
      </c>
      <c r="E25" s="9">
        <f t="shared" ref="E25" si="58">+E24/E$36</f>
        <v>2.2624433102796163E-2</v>
      </c>
      <c r="F25" s="9">
        <f t="shared" ref="F25" si="59">+F24/F$36</f>
        <v>3.632934462963959E-2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2"/>
      <c r="S25" s="22"/>
      <c r="T25" s="22"/>
      <c r="U25" s="22"/>
      <c r="V25" s="21"/>
      <c r="W25" s="21"/>
    </row>
    <row r="26" spans="2:23">
      <c r="B26" s="4"/>
      <c r="C26" s="4"/>
      <c r="D26" s="4"/>
      <c r="E26" s="4"/>
      <c r="F26" s="4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  <c r="S26" s="22"/>
      <c r="T26" s="22"/>
      <c r="U26" s="22"/>
      <c r="V26" s="21"/>
      <c r="W26" s="21"/>
    </row>
    <row r="27" spans="2:23">
      <c r="B27" s="3" t="s">
        <v>23</v>
      </c>
      <c r="C27" s="10">
        <f>+C11+C17+C24</f>
        <v>36472.784057500001</v>
      </c>
      <c r="D27" s="10">
        <f>+D11+D17+D24</f>
        <v>47274.306380000002</v>
      </c>
      <c r="E27" s="10">
        <f>+E11+E17+E24</f>
        <v>51842.664559999997</v>
      </c>
      <c r="F27" s="10">
        <f>+F11+F17+F24</f>
        <v>15429.998250000001</v>
      </c>
      <c r="G27" s="21"/>
      <c r="H27" s="24">
        <f>H11+H17+H24</f>
        <v>3647279095</v>
      </c>
      <c r="I27" s="24">
        <f t="shared" ref="I27:K27" si="60">I11+I17+I24</f>
        <v>4727430291</v>
      </c>
      <c r="J27" s="24">
        <f t="shared" si="60"/>
        <v>5184266795</v>
      </c>
      <c r="K27" s="24">
        <f t="shared" si="60"/>
        <v>1542999691</v>
      </c>
      <c r="L27" s="21"/>
      <c r="M27" s="21">
        <f>H27/100000</f>
        <v>36472.790950000002</v>
      </c>
      <c r="N27" s="21">
        <f t="shared" ref="N27" si="61">I27/100000</f>
        <v>47274.302909999999</v>
      </c>
      <c r="O27" s="21">
        <f t="shared" ref="O27" si="62">J27/100000</f>
        <v>51842.667950000003</v>
      </c>
      <c r="P27" s="21">
        <f t="shared" ref="P27" si="63">K27/100000</f>
        <v>15429.99691</v>
      </c>
      <c r="Q27" s="21"/>
      <c r="R27" s="22">
        <f t="shared" ref="R27" si="64">M27-C27</f>
        <v>6.892500001413282E-3</v>
      </c>
      <c r="S27" s="22">
        <f t="shared" ref="S27" si="65">N27-D27</f>
        <v>-3.470000003289897E-3</v>
      </c>
      <c r="T27" s="22">
        <f t="shared" ref="T27" si="66">O27-E27</f>
        <v>3.390000005310867E-3</v>
      </c>
      <c r="U27" s="22">
        <f>P27-F27</f>
        <v>-1.3400000007095514E-3</v>
      </c>
      <c r="V27" s="21"/>
      <c r="W27" s="21"/>
    </row>
    <row r="28" spans="2:23">
      <c r="B28" s="8" t="s">
        <v>12</v>
      </c>
      <c r="C28" s="9">
        <f>+C27/C$36</f>
        <v>0.9566341363870372</v>
      </c>
      <c r="D28" s="9">
        <f t="shared" ref="D28" si="67">+D27/D$36</f>
        <v>0.99360227646530885</v>
      </c>
      <c r="E28" s="9">
        <f t="shared" ref="E28" si="68">+E27/E$36</f>
        <v>0.99580667844667958</v>
      </c>
      <c r="F28" s="9">
        <f t="shared" ref="F28" si="69">+F27/F$36</f>
        <v>0.99524487617886825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22"/>
      <c r="T28" s="22"/>
      <c r="U28" s="22"/>
      <c r="V28" s="21"/>
      <c r="W28" s="21"/>
    </row>
    <row r="29" spans="2:23">
      <c r="B29" s="4"/>
      <c r="C29" s="4"/>
      <c r="D29" s="4"/>
      <c r="E29" s="4"/>
      <c r="F29" s="4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2"/>
      <c r="S29" s="22"/>
      <c r="T29" s="22"/>
      <c r="U29" s="22"/>
      <c r="V29" s="21"/>
      <c r="W29" s="21"/>
    </row>
    <row r="30" spans="2:23">
      <c r="B30" s="3" t="s">
        <v>24</v>
      </c>
      <c r="C30" s="4"/>
      <c r="D30" s="4"/>
      <c r="E30" s="4"/>
      <c r="F30" s="4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  <c r="S30" s="22"/>
      <c r="T30" s="22"/>
      <c r="U30" s="22"/>
      <c r="V30" s="21"/>
      <c r="W30" s="21"/>
    </row>
    <row r="31" spans="2:23">
      <c r="B31" s="5" t="s">
        <v>25</v>
      </c>
      <c r="C31" s="17">
        <v>76.642129999999995</v>
      </c>
      <c r="D31" s="17">
        <v>14.57376</v>
      </c>
      <c r="E31" s="17">
        <v>76.125569999999996</v>
      </c>
      <c r="F31" s="17">
        <v>55.453099999999999</v>
      </c>
      <c r="G31" s="21"/>
      <c r="H31" s="21">
        <f>3157808+244941+90801+4077672+92991</f>
        <v>7664213</v>
      </c>
      <c r="I31" s="25">
        <v>1457376</v>
      </c>
      <c r="J31" s="21">
        <v>7612557</v>
      </c>
      <c r="K31" s="21">
        <v>5545310</v>
      </c>
      <c r="L31" s="21"/>
      <c r="M31" s="21">
        <f>H31/100000</f>
        <v>76.642129999999995</v>
      </c>
      <c r="N31" s="21">
        <f t="shared" ref="N31" si="70">I31/100000</f>
        <v>14.57376</v>
      </c>
      <c r="O31" s="21">
        <f t="shared" ref="O31" si="71">J31/100000</f>
        <v>76.125569999999996</v>
      </c>
      <c r="P31" s="21">
        <f t="shared" ref="P31" si="72">K31/100000</f>
        <v>55.453099999999999</v>
      </c>
      <c r="Q31" s="21"/>
      <c r="R31" s="22">
        <f t="shared" ref="R31:R33" si="73">M31-C31</f>
        <v>0</v>
      </c>
      <c r="S31" s="22">
        <f t="shared" ref="S31:S33" si="74">N31-D31</f>
        <v>0</v>
      </c>
      <c r="T31" s="22">
        <f t="shared" ref="T31:T33" si="75">O31-E31</f>
        <v>0</v>
      </c>
      <c r="U31" s="22">
        <f t="shared" ref="U31:U33" si="76">P31-F31</f>
        <v>0</v>
      </c>
      <c r="V31" s="21"/>
      <c r="W31" s="21"/>
    </row>
    <row r="32" spans="2:23">
      <c r="B32" s="5" t="s">
        <v>26</v>
      </c>
      <c r="C32" s="18">
        <v>1576.73163</v>
      </c>
      <c r="D32" s="17">
        <v>289.82162</v>
      </c>
      <c r="E32" s="17">
        <v>142.18283</v>
      </c>
      <c r="F32" s="17">
        <v>18.269010000000002</v>
      </c>
      <c r="G32" s="21"/>
      <c r="H32" s="21">
        <f>262639+25500+137291+155651255+73942+7+237492+6325+31274+174848+1073000</f>
        <v>157673573</v>
      </c>
      <c r="I32" s="25">
        <v>28982612</v>
      </c>
      <c r="J32" s="21">
        <v>14218283</v>
      </c>
      <c r="K32" s="21">
        <v>1826902</v>
      </c>
      <c r="L32" s="21"/>
      <c r="M32" s="21">
        <f>H32/100000</f>
        <v>1576.7357300000001</v>
      </c>
      <c r="N32" s="21">
        <f t="shared" ref="N32:N33" si="77">I32/100000</f>
        <v>289.82612</v>
      </c>
      <c r="O32" s="21">
        <f t="shared" ref="O32:O33" si="78">J32/100000</f>
        <v>142.18283</v>
      </c>
      <c r="P32" s="21">
        <f t="shared" ref="P32:P33" si="79">K32/100000</f>
        <v>18.269020000000001</v>
      </c>
      <c r="Q32" s="21"/>
      <c r="R32" s="22">
        <f t="shared" si="73"/>
        <v>4.1000000001076842E-3</v>
      </c>
      <c r="S32" s="22">
        <f t="shared" si="74"/>
        <v>4.500000000007276E-3</v>
      </c>
      <c r="T32" s="22">
        <f t="shared" si="75"/>
        <v>0</v>
      </c>
      <c r="U32" s="22">
        <f t="shared" si="76"/>
        <v>9.9999999996214228E-6</v>
      </c>
      <c r="V32" s="21"/>
      <c r="W32" s="21"/>
    </row>
    <row r="33" spans="2:23">
      <c r="B33" s="3" t="s">
        <v>27</v>
      </c>
      <c r="C33" s="10">
        <f>SUM(C31:C32)</f>
        <v>1653.3737599999999</v>
      </c>
      <c r="D33" s="10">
        <f t="shared" ref="D33:F33" si="80">SUM(D31:D32)</f>
        <v>304.39537999999999</v>
      </c>
      <c r="E33" s="10">
        <f t="shared" si="80"/>
        <v>218.30840000000001</v>
      </c>
      <c r="F33" s="10">
        <f t="shared" si="80"/>
        <v>73.722110000000001</v>
      </c>
      <c r="G33" s="21"/>
      <c r="H33" s="23">
        <f>SUM(H31:H32)</f>
        <v>165337786</v>
      </c>
      <c r="I33" s="23">
        <f t="shared" ref="I33:K33" si="81">SUM(I31:I32)</f>
        <v>30439988</v>
      </c>
      <c r="J33" s="23">
        <f t="shared" si="81"/>
        <v>21830840</v>
      </c>
      <c r="K33" s="23">
        <f t="shared" si="81"/>
        <v>7372212</v>
      </c>
      <c r="L33" s="21"/>
      <c r="M33" s="21">
        <f>H33/100000</f>
        <v>1653.3778600000001</v>
      </c>
      <c r="N33" s="21">
        <f t="shared" si="77"/>
        <v>304.39988</v>
      </c>
      <c r="O33" s="21">
        <f t="shared" si="78"/>
        <v>218.30840000000001</v>
      </c>
      <c r="P33" s="21">
        <f t="shared" si="79"/>
        <v>73.722120000000004</v>
      </c>
      <c r="Q33" s="21"/>
      <c r="R33" s="22">
        <f t="shared" si="73"/>
        <v>4.1000000001076842E-3</v>
      </c>
      <c r="S33" s="22">
        <f t="shared" si="74"/>
        <v>4.500000000007276E-3</v>
      </c>
      <c r="T33" s="22">
        <f t="shared" si="75"/>
        <v>0</v>
      </c>
      <c r="U33" s="22">
        <f t="shared" si="76"/>
        <v>1.0000000003174137E-5</v>
      </c>
      <c r="V33" s="21"/>
      <c r="W33" s="21"/>
    </row>
    <row r="34" spans="2:23">
      <c r="B34" s="8" t="s">
        <v>12</v>
      </c>
      <c r="C34" s="9">
        <f>+C33/C$36</f>
        <v>4.3365863612962782E-2</v>
      </c>
      <c r="D34" s="9">
        <f t="shared" ref="D34" si="82">+D33/D$36</f>
        <v>6.3977235346910815E-3</v>
      </c>
      <c r="E34" s="9">
        <f t="shared" ref="E34" si="83">+E33/E$36</f>
        <v>4.1933215533204284E-3</v>
      </c>
      <c r="F34" s="9">
        <f t="shared" ref="F34" si="84">+F33/F$36</f>
        <v>4.7551238211316653E-3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2"/>
      <c r="S34" s="22"/>
      <c r="T34" s="22"/>
      <c r="U34" s="22"/>
      <c r="V34" s="21"/>
      <c r="W34" s="21"/>
    </row>
    <row r="35" spans="2:23">
      <c r="B35" s="4"/>
      <c r="C35" s="4"/>
      <c r="D35" s="4"/>
      <c r="E35" s="4"/>
      <c r="F35" s="4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2"/>
      <c r="S35" s="22"/>
      <c r="T35" s="22"/>
      <c r="U35" s="22"/>
      <c r="V35" s="21"/>
      <c r="W35" s="21"/>
    </row>
    <row r="36" spans="2:23">
      <c r="B36" s="3" t="s">
        <v>28</v>
      </c>
      <c r="C36" s="10">
        <f>+C27+C33</f>
        <v>38126.157817500003</v>
      </c>
      <c r="D36" s="10">
        <f t="shared" ref="D36:F36" si="85">+D27+D33</f>
        <v>47578.701760000004</v>
      </c>
      <c r="E36" s="10">
        <f t="shared" si="85"/>
        <v>52060.972959999999</v>
      </c>
      <c r="F36" s="10">
        <f t="shared" si="85"/>
        <v>15503.720360000001</v>
      </c>
      <c r="G36" s="21"/>
      <c r="H36" s="24">
        <f>H27+H33</f>
        <v>3812616881</v>
      </c>
      <c r="I36" s="24">
        <f t="shared" ref="I36:K36" si="86">I27+I33</f>
        <v>4757870279</v>
      </c>
      <c r="J36" s="24">
        <f t="shared" si="86"/>
        <v>5206097635</v>
      </c>
      <c r="K36" s="24">
        <f t="shared" si="86"/>
        <v>1550371903</v>
      </c>
      <c r="L36" s="21"/>
      <c r="M36" s="21">
        <f>H36/100000</f>
        <v>38126.168810000003</v>
      </c>
      <c r="N36" s="21">
        <f t="shared" ref="N36" si="87">I36/100000</f>
        <v>47578.702790000003</v>
      </c>
      <c r="O36" s="21">
        <f t="shared" ref="O36" si="88">J36/100000</f>
        <v>52060.976349999997</v>
      </c>
      <c r="P36" s="21">
        <f t="shared" ref="P36" si="89">K36/100000</f>
        <v>15503.71903</v>
      </c>
      <c r="Q36" s="21"/>
      <c r="R36" s="22">
        <f t="shared" ref="R36" si="90">M36-C36</f>
        <v>1.0992499999701977E-2</v>
      </c>
      <c r="S36" s="22">
        <f t="shared" ref="S36" si="91">N36-D36</f>
        <v>1.0299999994458631E-3</v>
      </c>
      <c r="T36" s="22">
        <f t="shared" ref="T36" si="92">O36-E36</f>
        <v>3.3899999980349094E-3</v>
      </c>
      <c r="U36" s="22">
        <f>P36-F36</f>
        <v>-1.3300000009621726E-3</v>
      </c>
      <c r="V36" s="21"/>
      <c r="W36" s="21"/>
    </row>
    <row r="37" spans="2:23"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2:23">
      <c r="C38" s="15"/>
      <c r="D38" s="15"/>
      <c r="E38" s="15"/>
      <c r="F38" s="15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pans="2:23"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2:23">
      <c r="C40" s="16"/>
      <c r="D40" s="16"/>
      <c r="E40" s="16"/>
      <c r="F40" s="16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pans="2:23"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pans="2:23"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pans="2:23"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pans="2:23"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spans="2:23"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2:23"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spans="2:23"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spans="2:23"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</row>
    <row r="49" spans="7:23"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</row>
    <row r="50" spans="7:23"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spans="7:23"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spans="7:23"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spans="7:23"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spans="7:23"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</row>
    <row r="55" spans="7:23"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</row>
    <row r="56" spans="7:23"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</row>
    <row r="57" spans="7:23"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spans="7:23"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spans="7:23"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pans="7:23"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7:23"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spans="7:23"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spans="7:23"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</row>
    <row r="64" spans="7:23"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</row>
    <row r="65" spans="7:23"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</row>
    <row r="66" spans="7:23"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</row>
    <row r="67" spans="7:23"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</row>
    <row r="68" spans="7:23"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</row>
    <row r="69" spans="7:23"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7:23"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</row>
    <row r="71" spans="7:23"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7:23"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  <row r="73" spans="7:23"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7:23"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  <row r="75" spans="7:23"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</row>
    <row r="76" spans="7:23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</row>
    <row r="77" spans="7:23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78" spans="7:23"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</row>
    <row r="79" spans="7:23"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</row>
    <row r="80" spans="7:23"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</row>
    <row r="81" spans="7:23"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</row>
    <row r="82" spans="7:23"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</row>
    <row r="83" spans="7:23"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</row>
    <row r="84" spans="7:23"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spans="7:23"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spans="7:23"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</row>
    <row r="87" spans="7:23"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spans="7:23"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</row>
    <row r="89" spans="7:23"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</row>
    <row r="90" spans="7:23"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</row>
    <row r="91" spans="7:23"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</row>
    <row r="92" spans="7:23"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</row>
    <row r="93" spans="7:23"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</row>
    <row r="94" spans="7:23"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</row>
    <row r="95" spans="7:23"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</row>
    <row r="96" spans="7:23"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</row>
    <row r="97" spans="7:23"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</row>
    <row r="98" spans="7:23"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</row>
    <row r="99" spans="7:23"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</row>
    <row r="100" spans="7:23"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</row>
    <row r="101" spans="7:23"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</row>
    <row r="102" spans="7:23"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</row>
    <row r="103" spans="7:23"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</row>
    <row r="104" spans="7:23"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</row>
    <row r="105" spans="7:23"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</row>
    <row r="106" spans="7:23"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</row>
    <row r="107" spans="7:23"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</row>
    <row r="108" spans="7:23"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</row>
    <row r="109" spans="7:23"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</row>
    <row r="110" spans="7:23"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</row>
    <row r="111" spans="7:23"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</row>
    <row r="112" spans="7:23"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</row>
    <row r="113" spans="7:23"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F11" sqref="F11"/>
    </sheetView>
  </sheetViews>
  <sheetFormatPr defaultRowHeight="15"/>
  <sheetData>
    <row r="1" spans="1:7" ht="15.75" thickBot="1">
      <c r="A1" t="s">
        <v>37</v>
      </c>
      <c r="D1" s="26">
        <v>13.07</v>
      </c>
      <c r="E1" s="26">
        <v>254.88</v>
      </c>
      <c r="F1" s="26">
        <v>263.79000000000002</v>
      </c>
      <c r="G1" s="26">
        <v>746.39</v>
      </c>
    </row>
    <row r="4" spans="1:7">
      <c r="A4" t="s">
        <v>35</v>
      </c>
      <c r="D4">
        <v>36472.784057500001</v>
      </c>
      <c r="E4">
        <v>47274.306380000002</v>
      </c>
      <c r="F4">
        <v>51842.664559999997</v>
      </c>
      <c r="G4">
        <v>15429.998250000001</v>
      </c>
    </row>
    <row r="5" spans="1:7">
      <c r="D5" s="27">
        <f>D1/D4</f>
        <v>3.5834939223161329E-4</v>
      </c>
      <c r="E5" s="27">
        <f t="shared" ref="E5:G5" si="0">E1/E4</f>
        <v>5.3915122085816626E-3</v>
      </c>
      <c r="F5" s="27">
        <f t="shared" si="0"/>
        <v>5.0882801306384095E-3</v>
      </c>
      <c r="G5" s="27">
        <f t="shared" si="0"/>
        <v>4.8372656166697878E-2</v>
      </c>
    </row>
    <row r="9" spans="1:7">
      <c r="A9" t="s">
        <v>36</v>
      </c>
      <c r="D9">
        <v>38126.157817500003</v>
      </c>
      <c r="E9">
        <v>47578.701760000004</v>
      </c>
      <c r="F9">
        <v>52060.972959999999</v>
      </c>
      <c r="G9">
        <v>15503.720360000001</v>
      </c>
    </row>
    <row r="10" spans="1:7">
      <c r="D10" s="27">
        <f>D1/D9</f>
        <v>3.4280926136230904E-4</v>
      </c>
      <c r="E10" s="27">
        <f t="shared" ref="E10:G10" si="1">E1/E9</f>
        <v>5.3570188040372455E-3</v>
      </c>
      <c r="F10" s="27">
        <f t="shared" si="1"/>
        <v>5.0669433358972709E-3</v>
      </c>
      <c r="G10" s="27">
        <f t="shared" si="1"/>
        <v>4.8142638197068197E-2</v>
      </c>
    </row>
    <row r="17" spans="1:7" ht="15.75" thickBot="1">
      <c r="A17" t="s">
        <v>38</v>
      </c>
      <c r="D17" s="26">
        <v>239.03</v>
      </c>
      <c r="E17" s="26">
        <v>582.78</v>
      </c>
      <c r="F17" s="26">
        <v>479.92</v>
      </c>
      <c r="G17" s="26">
        <v>295.27999999999997</v>
      </c>
    </row>
    <row r="20" spans="1:7">
      <c r="A20" t="s">
        <v>35</v>
      </c>
      <c r="D20">
        <v>36472.784057500001</v>
      </c>
      <c r="E20">
        <v>47274.306380000002</v>
      </c>
      <c r="F20">
        <v>51842.664559999997</v>
      </c>
      <c r="G20">
        <v>15429.998250000001</v>
      </c>
    </row>
    <row r="21" spans="1:7">
      <c r="D21" s="27">
        <f>D17/D20</f>
        <v>6.553653804523529E-3</v>
      </c>
      <c r="E21" s="27">
        <f t="shared" ref="E21" si="2">E17/E20</f>
        <v>1.2327626667126574E-2</v>
      </c>
      <c r="F21" s="27">
        <f t="shared" ref="F21" si="3">F17/F20</f>
        <v>9.2572402300920634E-3</v>
      </c>
      <c r="G21" s="27">
        <f t="shared" ref="G21" si="4">G17/G20</f>
        <v>1.9136748767939749E-2</v>
      </c>
    </row>
    <row r="25" spans="1:7">
      <c r="A25" t="s">
        <v>36</v>
      </c>
      <c r="D25">
        <v>38126.157817500003</v>
      </c>
      <c r="E25">
        <v>47578.701760000004</v>
      </c>
      <c r="F25">
        <v>52060.972959999999</v>
      </c>
      <c r="G25">
        <v>15503.720360000001</v>
      </c>
    </row>
    <row r="26" spans="1:7">
      <c r="D26" s="27">
        <f>D17/D25</f>
        <v>6.2694489474699865E-3</v>
      </c>
      <c r="E26" s="27">
        <f t="shared" ref="E26" si="5">E17/E25</f>
        <v>1.2248757919871412E-2</v>
      </c>
      <c r="F26" s="27">
        <f t="shared" ref="F26" si="6">F17/F25</f>
        <v>9.2184216451109535E-3</v>
      </c>
      <c r="G26" s="27">
        <f t="shared" ref="G26" si="7">G17/G25</f>
        <v>1.9045751158014306E-2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R</dc:creator>
  <cp:lastModifiedBy>HIRAL</cp:lastModifiedBy>
  <dcterms:created xsi:type="dcterms:W3CDTF">2025-01-28T10:34:31Z</dcterms:created>
  <dcterms:modified xsi:type="dcterms:W3CDTF">2025-03-06T07:15:18Z</dcterms:modified>
</cp:coreProperties>
</file>